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9" i="19"/>
  <c r="J27" i="17" l="1"/>
  <c r="C36"/>
  <c r="C36" i="20"/>
  <c r="C35"/>
  <c r="D35" s="1"/>
  <c r="G35" s="1"/>
  <c r="C34"/>
  <c r="C35" i="17"/>
  <c r="J26" i="20"/>
  <c r="G40" i="19"/>
  <c r="G41"/>
  <c r="D41" i="20"/>
  <c r="G41" s="1"/>
  <c r="D4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9"/>
  <c r="G2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21" l="1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<sst xmlns="http://schemas.openxmlformats.org/spreadsheetml/2006/main" count="104" uniqueCount="53">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</sst>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0.6000067935880401</c:v>
                </c:pt>
                <c:pt idx="2">
                  <c:v>1.1929069664287919</c:v>
                </c:pt>
                <c:pt idx="3">
                  <c:v>1.6375820960593559</c:v>
                </c:pt>
                <c:pt idx="4">
                  <c:v>1.9340321824797317</c:v>
                </c:pt>
                <c:pt idx="5">
                  <c:v>1.766043800174852</c:v>
                </c:pt>
                <c:pt idx="6">
                  <c:v>1.5980554178699726</c:v>
                </c:pt>
                <c:pt idx="7">
                  <c:v>1.5091203919438598</c:v>
                </c:pt>
                <c:pt idx="8">
                  <c:v>1.4498303746597847</c:v>
                </c:pt>
                <c:pt idx="9">
                  <c:v>1.3806586878283635</c:v>
                </c:pt>
                <c:pt idx="10">
                  <c:v>1.3114870009969424</c:v>
                </c:pt>
                <c:pt idx="11">
                  <c:v>1.2917236619022507</c:v>
                </c:pt>
                <c:pt idx="12">
                  <c:v>1.2620786532602131</c:v>
                </c:pt>
                <c:pt idx="13">
                  <c:v>1.252196983712867</c:v>
                </c:pt>
                <c:pt idx="14">
                  <c:v>1.1830252968814461</c:v>
                </c:pt>
                <c:pt idx="15">
                  <c:v>1.0940902709553335</c:v>
                </c:pt>
                <c:pt idx="16">
                  <c:v>0.99527357548187478</c:v>
                </c:pt>
                <c:pt idx="17">
                  <c:v>0.96562856683983722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0.71858682815619035</c:v>
                </c:pt>
                <c:pt idx="2">
                  <c:v>0.94586522774514536</c:v>
                </c:pt>
                <c:pt idx="3">
                  <c:v>1.1731436273341005</c:v>
                </c:pt>
                <c:pt idx="4">
                  <c:v>1.5091203919438598</c:v>
                </c:pt>
                <c:pt idx="5">
                  <c:v>1.785807139269544</c:v>
                </c:pt>
                <c:pt idx="6">
                  <c:v>1.9636771911217696</c:v>
                </c:pt>
                <c:pt idx="7">
                  <c:v>2.0723755561425743</c:v>
                </c:pt>
                <c:pt idx="8">
                  <c:v>2.0624938865952278</c:v>
                </c:pt>
                <c:pt idx="9">
                  <c:v>1.7265171219854689</c:v>
                </c:pt>
                <c:pt idx="10">
                  <c:v>1.5585287396805894</c:v>
                </c:pt>
                <c:pt idx="11">
                  <c:v>1.489357052849168</c:v>
                </c:pt>
                <c:pt idx="12">
                  <c:v>1.4300670355650926</c:v>
                </c:pt>
                <c:pt idx="13">
                  <c:v>1.3905403573757091</c:v>
                </c:pt>
                <c:pt idx="14">
                  <c:v>1.3510136791863259</c:v>
                </c:pt>
                <c:pt idx="15">
                  <c:v>1.3114870009969424</c:v>
                </c:pt>
                <c:pt idx="16">
                  <c:v>1.2719603228075591</c:v>
                </c:pt>
                <c:pt idx="17">
                  <c:v>1.2126703055234838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1.0150369145765663</c:v>
                </c:pt>
                <c:pt idx="2">
                  <c:v>1.6869904437960854</c:v>
                </c:pt>
                <c:pt idx="3">
                  <c:v>2.2502456079947999</c:v>
                </c:pt>
                <c:pt idx="4">
                  <c:v>2.6158673812465962</c:v>
                </c:pt>
                <c:pt idx="5">
                  <c:v>2.6257490507939427</c:v>
                </c:pt>
                <c:pt idx="6">
                  <c:v>2.6652757289833255</c:v>
                </c:pt>
                <c:pt idx="7">
                  <c:v>2.6257490507939427</c:v>
                </c:pt>
                <c:pt idx="8">
                  <c:v>2.6158673812465962</c:v>
                </c:pt>
                <c:pt idx="9">
                  <c:v>2.576340703057213</c:v>
                </c:pt>
                <c:pt idx="10">
                  <c:v>2.5466956944151753</c:v>
                </c:pt>
                <c:pt idx="11">
                  <c:v>2.5071690162257925</c:v>
                </c:pt>
                <c:pt idx="12">
                  <c:v>2.4775240075837544</c:v>
                </c:pt>
                <c:pt idx="13">
                  <c:v>2.4478789989417171</c:v>
                </c:pt>
                <c:pt idx="14">
                  <c:v>2.4182339902996794</c:v>
                </c:pt>
                <c:pt idx="15" formatCode="0.0000">
                  <c:v>2.3787073121102962</c:v>
                </c:pt>
                <c:pt idx="16" formatCode="0.0000">
                  <c:v>2.3688256425629501</c:v>
                </c:pt>
                <c:pt idx="17" formatCode="0.0000">
                  <c:v>2.3589439730156041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1.6376999999999999</c:v>
                </c:pt>
                <c:pt idx="1">
                  <c:v>1.9340321824797317</c:v>
                </c:pt>
                <c:pt idx="2">
                  <c:v>2.0723755561425743</c:v>
                </c:pt>
                <c:pt idx="3">
                  <c:v>2.6652757289833255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1.9340321824797317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22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6.63</v>
      </c>
    </row>
    <row r="17" spans="1:18">
      <c r="A17" s="29">
        <v>0.5</v>
      </c>
      <c r="B17" s="32">
        <v>50</v>
      </c>
      <c r="C17" s="33">
        <f>(0.00299639*B17+0.03211882)/9.81*1000</f>
        <v>18.546209989806318</v>
      </c>
      <c r="D17" s="33">
        <f t="shared" si="0"/>
        <v>0.6000067935880401</v>
      </c>
      <c r="E17" s="29">
        <v>0.5</v>
      </c>
      <c r="F17" s="35">
        <v>70</v>
      </c>
      <c r="G17" s="34">
        <f t="shared" si="1"/>
        <v>1.2000135871760802</v>
      </c>
      <c r="I17" s="23" t="s">
        <v>11</v>
      </c>
      <c r="J17" s="23">
        <v>70.849999999999994</v>
      </c>
    </row>
    <row r="18" spans="1:18">
      <c r="A18" s="29">
        <f t="shared" ref="A18:A41" si="2">A17+0.5</f>
        <v>1</v>
      </c>
      <c r="B18" s="32">
        <v>110</v>
      </c>
      <c r="C18" s="33">
        <f t="shared" ref="C18:C36" si="3">(0.00299639*B18+0.03211882)/9.81*1000</f>
        <v>36.87275433231396</v>
      </c>
      <c r="D18" s="33">
        <f t="shared" si="0"/>
        <v>1.1929069664287919</v>
      </c>
      <c r="E18" s="29">
        <f t="shared" ref="E18:E25" si="4">E17+0.5</f>
        <v>1</v>
      </c>
      <c r="F18" s="35">
        <v>130</v>
      </c>
      <c r="G18" s="34">
        <f t="shared" si="1"/>
        <v>2.3858139328575838</v>
      </c>
      <c r="I18" s="23" t="s">
        <v>12</v>
      </c>
      <c r="J18" s="37">
        <v>63.44</v>
      </c>
    </row>
    <row r="19" spans="1:18">
      <c r="A19" s="29">
        <f t="shared" si="2"/>
        <v>1.5</v>
      </c>
      <c r="B19" s="32">
        <v>155</v>
      </c>
      <c r="C19" s="33">
        <f t="shared" si="3"/>
        <v>50.617662589194694</v>
      </c>
      <c r="D19" s="33">
        <f t="shared" si="0"/>
        <v>1.6375820960593559</v>
      </c>
      <c r="E19" s="29">
        <f t="shared" si="4"/>
        <v>1.5</v>
      </c>
      <c r="F19" s="35">
        <v>266</v>
      </c>
      <c r="G19" s="34">
        <f t="shared" si="1"/>
        <v>3.2751641921187118</v>
      </c>
      <c r="I19" s="23" t="s">
        <v>13</v>
      </c>
      <c r="J19" s="38">
        <f>J17-J18</f>
        <v>7.4099999999999966</v>
      </c>
    </row>
    <row r="20" spans="1:18">
      <c r="A20" s="29">
        <f t="shared" si="2"/>
        <v>2</v>
      </c>
      <c r="B20" s="32">
        <v>185</v>
      </c>
      <c r="C20" s="33">
        <f t="shared" si="3"/>
        <v>59.78093476044851</v>
      </c>
      <c r="D20" s="33">
        <f t="shared" si="0"/>
        <v>1.9340321824797317</v>
      </c>
      <c r="E20" s="29">
        <f t="shared" si="4"/>
        <v>2</v>
      </c>
      <c r="F20" s="35">
        <v>320</v>
      </c>
      <c r="G20" s="34">
        <f t="shared" si="1"/>
        <v>3.8680643649594635</v>
      </c>
      <c r="I20" s="39" t="s">
        <v>14</v>
      </c>
      <c r="J20" s="40">
        <f>J18-J16</f>
        <v>56.809999999999995</v>
      </c>
    </row>
    <row r="21" spans="1:18">
      <c r="A21" s="29">
        <f t="shared" si="2"/>
        <v>2.5</v>
      </c>
      <c r="B21" s="32">
        <v>168</v>
      </c>
      <c r="C21" s="33">
        <f t="shared" si="3"/>
        <v>54.588413863404675</v>
      </c>
      <c r="D21" s="33">
        <f t="shared" si="0"/>
        <v>1.766043800174852</v>
      </c>
      <c r="E21" s="29">
        <f t="shared" si="4"/>
        <v>2.5</v>
      </c>
      <c r="F21" s="35">
        <v>400</v>
      </c>
      <c r="G21" s="34">
        <f t="shared" si="1"/>
        <v>3.5320876003497039</v>
      </c>
      <c r="I21" s="39" t="s">
        <v>15</v>
      </c>
      <c r="J21" s="38">
        <f>(J19/J20)*100</f>
        <v>13.043478260869559</v>
      </c>
    </row>
    <row r="22" spans="1:18">
      <c r="A22" s="29">
        <f t="shared" si="2"/>
        <v>3</v>
      </c>
      <c r="B22" s="32">
        <v>151</v>
      </c>
      <c r="C22" s="33">
        <f t="shared" si="3"/>
        <v>49.395892966360854</v>
      </c>
      <c r="D22" s="33">
        <f t="shared" si="0"/>
        <v>1.5980554178699726</v>
      </c>
      <c r="E22" s="29">
        <f t="shared" si="4"/>
        <v>3</v>
      </c>
      <c r="F22" s="35">
        <v>520</v>
      </c>
      <c r="G22" s="34">
        <f t="shared" si="1"/>
        <v>3.1961108357399453</v>
      </c>
      <c r="K22" s="18"/>
      <c r="L22" s="18"/>
    </row>
    <row r="23" spans="1:18">
      <c r="A23" s="29">
        <f t="shared" si="2"/>
        <v>3.5</v>
      </c>
      <c r="B23" s="32">
        <v>142</v>
      </c>
      <c r="C23" s="33">
        <f t="shared" si="3"/>
        <v>46.646911314984706</v>
      </c>
      <c r="D23" s="33">
        <f t="shared" si="0"/>
        <v>1.5091203919438598</v>
      </c>
      <c r="E23" s="29">
        <f t="shared" si="4"/>
        <v>3.5</v>
      </c>
      <c r="F23" s="35">
        <v>650</v>
      </c>
      <c r="G23" s="34">
        <f t="shared" si="1"/>
        <v>3.0182407838877197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136</v>
      </c>
      <c r="C24" s="33">
        <f t="shared" si="3"/>
        <v>44.814256880733943</v>
      </c>
      <c r="D24" s="33">
        <f t="shared" si="0"/>
        <v>1.4498303746597847</v>
      </c>
      <c r="E24" s="29">
        <f t="shared" si="4"/>
        <v>4</v>
      </c>
      <c r="F24" s="35">
        <v>780</v>
      </c>
      <c r="G24" s="34">
        <f t="shared" si="1"/>
        <v>2.8996607493195694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129</v>
      </c>
      <c r="C25" s="33">
        <f t="shared" si="3"/>
        <v>42.676160040774718</v>
      </c>
      <c r="D25" s="33">
        <f t="shared" si="0"/>
        <v>1.3806586878283635</v>
      </c>
      <c r="E25" s="29">
        <f t="shared" si="4"/>
        <v>4.5</v>
      </c>
      <c r="F25" s="35">
        <v>900</v>
      </c>
      <c r="G25" s="34">
        <f t="shared" si="1"/>
        <v>2.7613173756567271</v>
      </c>
      <c r="H25" s="2"/>
      <c r="I25" s="39" t="s">
        <v>18</v>
      </c>
      <c r="J25" s="41">
        <v>278.64999999999998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122</v>
      </c>
      <c r="C26" s="33">
        <f t="shared" si="3"/>
        <v>40.538063200815486</v>
      </c>
      <c r="D26" s="33">
        <f t="shared" si="0"/>
        <v>1.3114870009969424</v>
      </c>
      <c r="E26" s="29">
        <f t="shared" ref="E26:E32" si="5">E25+0.5</f>
        <v>5</v>
      </c>
      <c r="F26" s="35">
        <v>1020</v>
      </c>
      <c r="G26" s="34">
        <f t="shared" si="1"/>
        <v>2.6229740019938848</v>
      </c>
      <c r="I26" s="39" t="s">
        <v>19</v>
      </c>
      <c r="J26" s="41">
        <v>144.56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120</v>
      </c>
      <c r="C27" s="33">
        <f t="shared" si="3"/>
        <v>39.92717838939857</v>
      </c>
      <c r="D27" s="33">
        <f t="shared" si="0"/>
        <v>1.2917236619022507</v>
      </c>
      <c r="E27" s="29">
        <f t="shared" si="5"/>
        <v>5.5</v>
      </c>
      <c r="F27" s="35">
        <v>1110</v>
      </c>
      <c r="G27" s="34">
        <f t="shared" si="1"/>
        <v>2.5834473238045015</v>
      </c>
      <c r="I27" s="39" t="s">
        <v>20</v>
      </c>
      <c r="J27" s="42">
        <f>J25-J26</f>
        <v>134.08999999999997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117</v>
      </c>
      <c r="C28" s="33">
        <f t="shared" si="3"/>
        <v>39.010851172273185</v>
      </c>
      <c r="D28" s="33">
        <f t="shared" si="0"/>
        <v>1.2620786532602131</v>
      </c>
      <c r="E28" s="29">
        <f t="shared" si="5"/>
        <v>6</v>
      </c>
      <c r="F28" s="35">
        <v>1220</v>
      </c>
      <c r="G28" s="34">
        <f t="shared" si="1"/>
        <v>2.5241573065204261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116</v>
      </c>
      <c r="C29" s="33">
        <f t="shared" si="3"/>
        <v>38.705408766564723</v>
      </c>
      <c r="D29" s="33">
        <f t="shared" si="0"/>
        <v>1.252196983712867</v>
      </c>
      <c r="E29" s="29">
        <f t="shared" si="5"/>
        <v>6.5</v>
      </c>
      <c r="F29" s="35">
        <v>1300</v>
      </c>
      <c r="G29" s="34">
        <f t="shared" si="1"/>
        <v>2.5043939674257341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109</v>
      </c>
      <c r="C30" s="33">
        <f t="shared" si="3"/>
        <v>36.567311926605498</v>
      </c>
      <c r="D30" s="33">
        <f t="shared" si="0"/>
        <v>1.1830252968814461</v>
      </c>
      <c r="E30" s="29">
        <f t="shared" si="5"/>
        <v>7</v>
      </c>
      <c r="F30" s="35">
        <v>1390</v>
      </c>
      <c r="G30" s="34">
        <f t="shared" si="1"/>
        <v>2.3660505937628922</v>
      </c>
      <c r="I30" s="39" t="s">
        <v>21</v>
      </c>
      <c r="J30" s="43">
        <f>J21</f>
        <v>13.043478260869559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100</v>
      </c>
      <c r="C31" s="33">
        <f t="shared" si="3"/>
        <v>33.818330275229357</v>
      </c>
      <c r="D31" s="33">
        <f t="shared" si="0"/>
        <v>1.0940902709553335</v>
      </c>
      <c r="E31" s="29">
        <f t="shared" si="5"/>
        <v>7.5</v>
      </c>
      <c r="F31" s="35">
        <v>1460</v>
      </c>
      <c r="G31" s="34">
        <f t="shared" si="1"/>
        <v>2.188180541910667</v>
      </c>
      <c r="I31" s="44" t="s">
        <v>37</v>
      </c>
      <c r="J31" s="43">
        <f>J27/J29</f>
        <v>2.224655534264075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90</v>
      </c>
      <c r="C32" s="33">
        <f t="shared" si="3"/>
        <v>30.763906218144751</v>
      </c>
      <c r="D32" s="33">
        <f t="shared" si="0"/>
        <v>0.99527357548187478</v>
      </c>
      <c r="E32" s="29">
        <f t="shared" si="5"/>
        <v>8</v>
      </c>
      <c r="F32" s="35">
        <v>1530</v>
      </c>
      <c r="G32" s="34">
        <f t="shared" si="1"/>
        <v>1.9905471509637496</v>
      </c>
      <c r="I32" s="44" t="s">
        <v>38</v>
      </c>
      <c r="J32" s="43">
        <f>J31/(1+J30/100)</f>
        <v>1.9679645110797588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87</v>
      </c>
      <c r="C33" s="33">
        <f t="shared" si="3"/>
        <v>29.847579001019369</v>
      </c>
      <c r="D33" s="33">
        <f t="shared" si="0"/>
        <v>0.96562856683983722</v>
      </c>
      <c r="E33" s="29">
        <f>E32+0.5</f>
        <v>8.5</v>
      </c>
      <c r="F33" s="35">
        <v>1640</v>
      </c>
      <c r="G33" s="34">
        <f t="shared" si="1"/>
        <v>1.9312571336796744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2.0723755561425743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178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8.39</v>
      </c>
      <c r="L16" s="31"/>
      <c r="M16" s="54"/>
      <c r="N16" s="56"/>
    </row>
    <row r="17" spans="1:20">
      <c r="A17" s="29">
        <f>A16+0.5</f>
        <v>0.5</v>
      </c>
      <c r="B17" s="32">
        <v>62</v>
      </c>
      <c r="C17" s="33">
        <f>(0.00299639*B17+0.03211882)/9.81*1000</f>
        <v>22.211518858307844</v>
      </c>
      <c r="D17" s="33">
        <f t="shared" si="0"/>
        <v>0.71858682815619035</v>
      </c>
      <c r="E17" s="29">
        <v>0.5</v>
      </c>
      <c r="F17" s="35">
        <v>20</v>
      </c>
      <c r="G17" s="34">
        <f t="shared" si="1"/>
        <v>0.71858682815619035</v>
      </c>
      <c r="I17" s="23" t="s">
        <v>11</v>
      </c>
      <c r="J17" s="37">
        <v>65.97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85</v>
      </c>
      <c r="C18" s="33">
        <f t="shared" ref="C18:C34" si="3">(0.00299639*B18+0.03211882)/9.81*1000</f>
        <v>29.236694189602442</v>
      </c>
      <c r="D18" s="33">
        <f t="shared" si="0"/>
        <v>0.94586522774514536</v>
      </c>
      <c r="E18" s="29">
        <f t="shared" ref="E18:E24" si="4">E17+0.5</f>
        <v>1</v>
      </c>
      <c r="F18" s="35">
        <v>36</v>
      </c>
      <c r="G18" s="34">
        <f t="shared" si="1"/>
        <v>0.94586522774514536</v>
      </c>
      <c r="I18" s="23" t="s">
        <v>12</v>
      </c>
      <c r="J18" s="37">
        <v>59.3</v>
      </c>
      <c r="L18" s="31"/>
      <c r="M18" s="54"/>
      <c r="N18" s="56"/>
    </row>
    <row r="19" spans="1:20">
      <c r="A19" s="29">
        <f t="shared" si="2"/>
        <v>1.5</v>
      </c>
      <c r="B19" s="32">
        <v>108</v>
      </c>
      <c r="C19" s="33">
        <f t="shared" si="3"/>
        <v>36.261869520897044</v>
      </c>
      <c r="D19" s="33">
        <f t="shared" si="0"/>
        <v>1.1731436273341005</v>
      </c>
      <c r="E19" s="29">
        <f t="shared" si="4"/>
        <v>1.5</v>
      </c>
      <c r="F19" s="35">
        <v>50</v>
      </c>
      <c r="G19" s="34">
        <f t="shared" si="1"/>
        <v>1.1731436273341005</v>
      </c>
      <c r="I19" s="23" t="s">
        <v>13</v>
      </c>
      <c r="J19" s="43">
        <f>J17-J18</f>
        <v>6.6700000000000017</v>
      </c>
      <c r="L19" s="31"/>
      <c r="M19" s="54"/>
      <c r="N19" s="57"/>
    </row>
    <row r="20" spans="1:20">
      <c r="A20" s="29">
        <f t="shared" si="2"/>
        <v>2</v>
      </c>
      <c r="B20" s="32">
        <v>142</v>
      </c>
      <c r="C20" s="33">
        <f t="shared" si="3"/>
        <v>46.646911314984706</v>
      </c>
      <c r="D20" s="33">
        <f t="shared" si="0"/>
        <v>1.5091203919438598</v>
      </c>
      <c r="E20" s="29">
        <f t="shared" si="4"/>
        <v>2</v>
      </c>
      <c r="F20" s="35">
        <v>80</v>
      </c>
      <c r="G20" s="34">
        <f t="shared" si="1"/>
        <v>1.5091203919438598</v>
      </c>
      <c r="I20" s="39" t="s">
        <v>14</v>
      </c>
      <c r="J20" s="36">
        <f>J18-J16</f>
        <v>50.91</v>
      </c>
      <c r="L20" s="31"/>
      <c r="M20" s="58"/>
      <c r="N20" s="59"/>
    </row>
    <row r="21" spans="1:20">
      <c r="A21" s="29">
        <f t="shared" si="2"/>
        <v>2.5</v>
      </c>
      <c r="B21" s="32">
        <v>170</v>
      </c>
      <c r="C21" s="33">
        <f t="shared" si="3"/>
        <v>55.199298674821605</v>
      </c>
      <c r="D21" s="33">
        <f t="shared" si="0"/>
        <v>1.785807139269544</v>
      </c>
      <c r="E21" s="29">
        <f t="shared" si="4"/>
        <v>2.5</v>
      </c>
      <c r="F21" s="35">
        <v>120</v>
      </c>
      <c r="G21" s="34">
        <f t="shared" si="1"/>
        <v>1.785807139269544</v>
      </c>
      <c r="I21" s="39" t="s">
        <v>15</v>
      </c>
      <c r="J21" s="43">
        <f>(J19/J20)*100</f>
        <v>13.101551758004327</v>
      </c>
      <c r="L21" s="31"/>
      <c r="M21" s="58"/>
      <c r="N21" s="57"/>
    </row>
    <row r="22" spans="1:20">
      <c r="A22" s="29">
        <f t="shared" si="2"/>
        <v>3</v>
      </c>
      <c r="B22" s="32">
        <v>188</v>
      </c>
      <c r="C22" s="33">
        <f t="shared" si="3"/>
        <v>60.697261977573902</v>
      </c>
      <c r="D22" s="33">
        <f t="shared" si="0"/>
        <v>1.9636771911217696</v>
      </c>
      <c r="E22" s="29">
        <f t="shared" si="4"/>
        <v>3</v>
      </c>
      <c r="F22" s="35">
        <v>170</v>
      </c>
      <c r="G22" s="34">
        <f t="shared" si="1"/>
        <v>1.9636771911217696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199</v>
      </c>
      <c r="C23" s="33">
        <f t="shared" si="3"/>
        <v>64.057128440366967</v>
      </c>
      <c r="D23" s="33">
        <f t="shared" si="0"/>
        <v>2.0723755561425743</v>
      </c>
      <c r="E23" s="29">
        <f t="shared" si="4"/>
        <v>3.5</v>
      </c>
      <c r="F23" s="35">
        <v>230</v>
      </c>
      <c r="G23" s="34">
        <f t="shared" si="1"/>
        <v>2.0723755561425743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198</v>
      </c>
      <c r="C24" s="33">
        <f t="shared" si="3"/>
        <v>63.751686034658498</v>
      </c>
      <c r="D24" s="33">
        <f t="shared" si="0"/>
        <v>2.0624938865952278</v>
      </c>
      <c r="E24" s="29">
        <f t="shared" si="4"/>
        <v>4</v>
      </c>
      <c r="F24" s="35">
        <v>320</v>
      </c>
      <c r="G24" s="34">
        <f t="shared" si="1"/>
        <v>2.0624938865952278</v>
      </c>
      <c r="H24" s="2"/>
      <c r="I24" s="39" t="s">
        <v>18</v>
      </c>
      <c r="J24" s="41">
        <v>273.98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164</v>
      </c>
      <c r="C25" s="33">
        <f t="shared" si="3"/>
        <v>53.366644240570842</v>
      </c>
      <c r="D25" s="33">
        <f t="shared" si="0"/>
        <v>1.7265171219854689</v>
      </c>
      <c r="E25" s="29">
        <f t="shared" ref="E25:E42" si="5">E24+0.5</f>
        <v>4.5</v>
      </c>
      <c r="F25" s="35">
        <v>400</v>
      </c>
      <c r="G25" s="34">
        <f t="shared" si="1"/>
        <v>1.7265171219854689</v>
      </c>
      <c r="H25" s="2"/>
      <c r="I25" s="39" t="s">
        <v>19</v>
      </c>
      <c r="J25" s="41">
        <v>135.9</v>
      </c>
      <c r="O25" s="1"/>
      <c r="P25" s="1"/>
      <c r="Q25" s="1"/>
      <c r="R25" s="1"/>
    </row>
    <row r="26" spans="1:20">
      <c r="A26" s="29">
        <f t="shared" si="2"/>
        <v>5</v>
      </c>
      <c r="B26" s="32">
        <v>147</v>
      </c>
      <c r="C26" s="33">
        <f t="shared" si="3"/>
        <v>48.174123343527015</v>
      </c>
      <c r="D26" s="33">
        <f t="shared" si="0"/>
        <v>1.5585287396805894</v>
      </c>
      <c r="E26" s="29">
        <f t="shared" si="5"/>
        <v>5</v>
      </c>
      <c r="F26" s="35">
        <v>470</v>
      </c>
      <c r="G26" s="34">
        <f t="shared" si="1"/>
        <v>1.5585287396805894</v>
      </c>
      <c r="I26" s="39" t="s">
        <v>20</v>
      </c>
      <c r="J26" s="45">
        <f>J24-J25</f>
        <v>138.08000000000001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140</v>
      </c>
      <c r="C27" s="33">
        <f t="shared" si="3"/>
        <v>46.036026503567783</v>
      </c>
      <c r="D27" s="33">
        <f t="shared" si="0"/>
        <v>1.489357052849168</v>
      </c>
      <c r="E27" s="29">
        <f t="shared" si="5"/>
        <v>5.5</v>
      </c>
      <c r="F27" s="35">
        <v>530</v>
      </c>
      <c r="G27" s="34">
        <f t="shared" si="1"/>
        <v>1.489357052849168</v>
      </c>
      <c r="I27" s="39" t="s">
        <v>17</v>
      </c>
      <c r="J27" s="36">
        <v>2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134</v>
      </c>
      <c r="C28" s="33">
        <f t="shared" si="3"/>
        <v>44.203372069317012</v>
      </c>
      <c r="D28" s="33">
        <f t="shared" si="0"/>
        <v>1.4300670355650926</v>
      </c>
      <c r="E28" s="29">
        <f t="shared" si="5"/>
        <v>6</v>
      </c>
      <c r="F28" s="35">
        <v>580</v>
      </c>
      <c r="G28" s="34">
        <f t="shared" si="1"/>
        <v>1.4300670355650926</v>
      </c>
      <c r="I28" s="39" t="s">
        <v>36</v>
      </c>
      <c r="J28" s="43">
        <f>J27*B12</f>
        <v>61.82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130</v>
      </c>
      <c r="C29" s="33">
        <f t="shared" si="3"/>
        <v>42.981602446483173</v>
      </c>
      <c r="D29" s="33">
        <f t="shared" si="0"/>
        <v>1.3905403573757091</v>
      </c>
      <c r="E29" s="29">
        <f t="shared" si="5"/>
        <v>6.5</v>
      </c>
      <c r="F29" s="35">
        <v>618</v>
      </c>
      <c r="G29" s="34">
        <f t="shared" si="1"/>
        <v>1.3905403573757091</v>
      </c>
      <c r="I29" s="39" t="s">
        <v>21</v>
      </c>
      <c r="J29" s="43">
        <f>J21</f>
        <v>13.101551758004327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126</v>
      </c>
      <c r="C30" s="33">
        <f t="shared" si="3"/>
        <v>41.759832823649333</v>
      </c>
      <c r="D30" s="33">
        <f t="shared" si="0"/>
        <v>1.3510136791863259</v>
      </c>
      <c r="E30" s="29">
        <f t="shared" si="5"/>
        <v>7</v>
      </c>
      <c r="F30" s="35">
        <v>660</v>
      </c>
      <c r="G30" s="34">
        <f t="shared" si="1"/>
        <v>1.3510136791863259</v>
      </c>
      <c r="I30" s="44" t="s">
        <v>37</v>
      </c>
      <c r="J30" s="43">
        <f>J26/J28</f>
        <v>2.2335813652539631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122</v>
      </c>
      <c r="C31" s="33">
        <f t="shared" si="3"/>
        <v>40.538063200815486</v>
      </c>
      <c r="D31" s="33">
        <f t="shared" si="0"/>
        <v>1.3114870009969424</v>
      </c>
      <c r="E31" s="29">
        <f t="shared" si="5"/>
        <v>7.5</v>
      </c>
      <c r="F31" s="35">
        <v>700</v>
      </c>
      <c r="G31" s="34">
        <f t="shared" si="1"/>
        <v>1.3114870009969424</v>
      </c>
      <c r="I31" s="44" t="s">
        <v>38</v>
      </c>
      <c r="J31" s="43">
        <f>J30/(1+J29/100)</f>
        <v>1.9748459066529915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118</v>
      </c>
      <c r="C32" s="33">
        <f t="shared" si="3"/>
        <v>39.316293577981654</v>
      </c>
      <c r="D32" s="33">
        <f t="shared" si="0"/>
        <v>1.2719603228075591</v>
      </c>
      <c r="E32" s="29">
        <f t="shared" si="5"/>
        <v>8</v>
      </c>
      <c r="F32" s="35">
        <v>730</v>
      </c>
      <c r="G32" s="34">
        <f t="shared" si="1"/>
        <v>1.2719603228075591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112</v>
      </c>
      <c r="C33" s="33">
        <f t="shared" si="3"/>
        <v>37.483639143730883</v>
      </c>
      <c r="D33" s="33">
        <f t="shared" si="0"/>
        <v>1.2126703055234838</v>
      </c>
      <c r="E33" s="29">
        <f t="shared" si="5"/>
        <v>8.5</v>
      </c>
      <c r="F33" s="35">
        <v>760</v>
      </c>
      <c r="G33" s="34">
        <f t="shared" si="1"/>
        <v>1.2126703055234838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7" workbookViewId="0">
      <selection activeCell="B22" sqref="B22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2.6652757289833255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6.77</v>
      </c>
      <c r="M15" s="54"/>
      <c r="N15" s="56"/>
    </row>
    <row r="16" spans="1:14">
      <c r="A16" s="29">
        <f>A15+0.5</f>
        <v>0.5</v>
      </c>
      <c r="B16" s="35">
        <v>92</v>
      </c>
      <c r="C16" s="33">
        <f>(0.00299639*B16+0.03211882)/9.81*1000</f>
        <v>31.374791029561663</v>
      </c>
      <c r="D16" s="33">
        <f t="shared" si="0"/>
        <v>1.0150369145765663</v>
      </c>
      <c r="E16" s="29">
        <v>0.5</v>
      </c>
      <c r="F16" s="35">
        <v>-10</v>
      </c>
      <c r="G16" s="34">
        <f t="shared" si="1"/>
        <v>0.50751845728828315</v>
      </c>
      <c r="I16" s="23" t="s">
        <v>11</v>
      </c>
      <c r="J16" s="23">
        <v>63.8</v>
      </c>
      <c r="M16" s="54"/>
      <c r="N16" s="54"/>
    </row>
    <row r="17" spans="1:20">
      <c r="A17" s="29">
        <f t="shared" ref="A17:A40" si="2">A16+0.5</f>
        <v>1</v>
      </c>
      <c r="B17" s="35">
        <v>160</v>
      </c>
      <c r="C17" s="33">
        <f t="shared" ref="C17:C36" si="3">(0.00299639*B17+0.03211882)/9.81*1000</f>
        <v>52.144874617737003</v>
      </c>
      <c r="D17" s="33">
        <f t="shared" si="0"/>
        <v>1.6869904437960854</v>
      </c>
      <c r="E17" s="29">
        <f>E16+0.5</f>
        <v>1</v>
      </c>
      <c r="F17" s="35">
        <v>-18</v>
      </c>
      <c r="G17" s="34">
        <f t="shared" si="1"/>
        <v>0.84349522189804271</v>
      </c>
      <c r="I17" s="23" t="s">
        <v>12</v>
      </c>
      <c r="J17" s="23">
        <v>57.25</v>
      </c>
      <c r="M17" s="54"/>
      <c r="N17" s="56"/>
    </row>
    <row r="18" spans="1:20">
      <c r="A18" s="29">
        <f t="shared" si="2"/>
        <v>1.5</v>
      </c>
      <c r="B18" s="35">
        <v>217</v>
      </c>
      <c r="C18" s="33">
        <f t="shared" si="3"/>
        <v>69.555091743119263</v>
      </c>
      <c r="D18" s="33">
        <f t="shared" si="0"/>
        <v>2.2502456079947999</v>
      </c>
      <c r="E18" s="29">
        <f>E17+0.5</f>
        <v>1.5</v>
      </c>
      <c r="F18" s="35">
        <v>-20</v>
      </c>
      <c r="G18" s="34">
        <f t="shared" si="1"/>
        <v>1.1251228039973999</v>
      </c>
      <c r="I18" s="23" t="s">
        <v>13</v>
      </c>
      <c r="J18" s="38">
        <f>J16-J17</f>
        <v>6.5499999999999972</v>
      </c>
      <c r="M18" s="54"/>
      <c r="N18" s="57"/>
    </row>
    <row r="19" spans="1:20">
      <c r="A19" s="29">
        <f t="shared" si="2"/>
        <v>2</v>
      </c>
      <c r="B19" s="35">
        <v>254</v>
      </c>
      <c r="C19" s="33">
        <f t="shared" si="3"/>
        <v>80.856460754332289</v>
      </c>
      <c r="D19" s="33">
        <f t="shared" si="0"/>
        <v>2.6158673812465962</v>
      </c>
      <c r="E19" s="29">
        <f t="shared" ref="E19:E41" si="4">E18+0.5</f>
        <v>2</v>
      </c>
      <c r="F19" s="35">
        <v>-20</v>
      </c>
      <c r="G19" s="34">
        <f t="shared" si="1"/>
        <v>1.3079336906232981</v>
      </c>
      <c r="I19" s="39" t="s">
        <v>14</v>
      </c>
      <c r="J19" s="40">
        <f>J17-J15</f>
        <v>50.480000000000004</v>
      </c>
      <c r="M19" s="58"/>
      <c r="N19" s="59"/>
    </row>
    <row r="20" spans="1:20">
      <c r="A20" s="29">
        <f t="shared" si="2"/>
        <v>2.5</v>
      </c>
      <c r="B20" s="35">
        <v>255</v>
      </c>
      <c r="C20" s="33">
        <f t="shared" si="3"/>
        <v>81.161903160040765</v>
      </c>
      <c r="D20" s="33">
        <f t="shared" si="0"/>
        <v>2.6257490507939427</v>
      </c>
      <c r="E20" s="29">
        <f t="shared" si="4"/>
        <v>2.5</v>
      </c>
      <c r="F20" s="35">
        <v>-18</v>
      </c>
      <c r="G20" s="34">
        <f t="shared" si="1"/>
        <v>1.3128745253969714</v>
      </c>
      <c r="I20" s="39" t="s">
        <v>15</v>
      </c>
      <c r="J20" s="38">
        <f>(J18/J19)*100</f>
        <v>12.97543581616481</v>
      </c>
      <c r="M20" s="58"/>
      <c r="N20" s="57"/>
    </row>
    <row r="21" spans="1:20">
      <c r="A21" s="29">
        <f t="shared" si="2"/>
        <v>3</v>
      </c>
      <c r="B21" s="35">
        <v>259</v>
      </c>
      <c r="C21" s="33">
        <f t="shared" si="3"/>
        <v>82.383672782874598</v>
      </c>
      <c r="D21" s="33">
        <f t="shared" si="0"/>
        <v>2.6652757289833255</v>
      </c>
      <c r="E21" s="29">
        <f t="shared" si="4"/>
        <v>3</v>
      </c>
      <c r="F21" s="35">
        <v>-12</v>
      </c>
      <c r="G21" s="34">
        <f t="shared" si="1"/>
        <v>1.3326378644916628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255</v>
      </c>
      <c r="C22" s="33">
        <f t="shared" si="3"/>
        <v>81.161903160040765</v>
      </c>
      <c r="D22" s="33">
        <f t="shared" si="0"/>
        <v>2.6257490507939427</v>
      </c>
      <c r="E22" s="29">
        <f t="shared" si="4"/>
        <v>3.5</v>
      </c>
      <c r="F22" s="35">
        <v>10</v>
      </c>
      <c r="G22" s="34">
        <f t="shared" si="1"/>
        <v>1.3128745253969714</v>
      </c>
    </row>
    <row r="23" spans="1:20">
      <c r="A23" s="29">
        <f t="shared" si="2"/>
        <v>4</v>
      </c>
      <c r="B23" s="35">
        <v>254</v>
      </c>
      <c r="C23" s="33">
        <f t="shared" si="3"/>
        <v>80.856460754332289</v>
      </c>
      <c r="D23" s="33">
        <f t="shared" si="0"/>
        <v>2.6158673812465962</v>
      </c>
      <c r="E23" s="29">
        <f t="shared" si="4"/>
        <v>4</v>
      </c>
      <c r="F23" s="35">
        <v>40</v>
      </c>
      <c r="G23" s="34">
        <f t="shared" si="1"/>
        <v>1.3079336906232981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250</v>
      </c>
      <c r="C24" s="33">
        <f t="shared" si="3"/>
        <v>79.634691131498457</v>
      </c>
      <c r="D24" s="33">
        <f t="shared" si="0"/>
        <v>2.576340703057213</v>
      </c>
      <c r="E24" s="29">
        <f t="shared" si="4"/>
        <v>4.5</v>
      </c>
      <c r="F24" s="35">
        <v>70</v>
      </c>
      <c r="G24" s="34">
        <f t="shared" si="1"/>
        <v>1.2881703515286065</v>
      </c>
      <c r="H24" s="2"/>
      <c r="I24" s="39" t="s">
        <v>18</v>
      </c>
      <c r="J24" s="46">
        <v>276.39999999999998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247</v>
      </c>
      <c r="C25" s="33">
        <f t="shared" si="3"/>
        <v>78.718363914373072</v>
      </c>
      <c r="D25" s="33">
        <f t="shared" si="0"/>
        <v>2.5466956944151753</v>
      </c>
      <c r="E25" s="29">
        <f t="shared" si="4"/>
        <v>5</v>
      </c>
      <c r="F25" s="35">
        <v>110</v>
      </c>
      <c r="G25" s="34">
        <f t="shared" si="1"/>
        <v>1.2733478472075876</v>
      </c>
      <c r="H25" s="2"/>
      <c r="I25" s="39" t="s">
        <v>19</v>
      </c>
      <c r="J25" s="46">
        <v>144.62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243</v>
      </c>
      <c r="C26" s="33">
        <f t="shared" si="3"/>
        <v>77.496594291539239</v>
      </c>
      <c r="D26" s="33">
        <f t="shared" si="0"/>
        <v>2.5071690162257925</v>
      </c>
      <c r="E26" s="29">
        <f t="shared" si="4"/>
        <v>5.5</v>
      </c>
      <c r="F26" s="35">
        <v>140</v>
      </c>
      <c r="G26" s="34">
        <f t="shared" si="1"/>
        <v>1.2535845081128962</v>
      </c>
      <c r="H26" s="2"/>
      <c r="I26" s="39" t="s">
        <v>20</v>
      </c>
      <c r="J26" s="42">
        <f>J24-J25</f>
        <v>131.77999999999997</v>
      </c>
      <c r="O26" s="1"/>
      <c r="P26" s="1"/>
      <c r="Q26" s="1"/>
      <c r="R26" s="1"/>
    </row>
    <row r="27" spans="1:20">
      <c r="A27" s="29">
        <f t="shared" si="2"/>
        <v>6</v>
      </c>
      <c r="B27" s="35">
        <v>240</v>
      </c>
      <c r="C27" s="33">
        <f t="shared" si="3"/>
        <v>76.580267074413854</v>
      </c>
      <c r="D27" s="33">
        <f t="shared" si="0"/>
        <v>2.4775240075837544</v>
      </c>
      <c r="E27" s="29">
        <f t="shared" si="4"/>
        <v>6</v>
      </c>
      <c r="F27" s="35">
        <v>170</v>
      </c>
      <c r="G27" s="34">
        <f t="shared" si="1"/>
        <v>1.2387620037918772</v>
      </c>
      <c r="I27" s="39" t="s">
        <v>17</v>
      </c>
      <c r="J27" s="38">
        <v>1.93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237</v>
      </c>
      <c r="C28" s="33">
        <f t="shared" si="3"/>
        <v>75.663939857288483</v>
      </c>
      <c r="D28" s="33">
        <f t="shared" si="0"/>
        <v>2.4478789989417171</v>
      </c>
      <c r="E28" s="29">
        <f t="shared" si="4"/>
        <v>6.5</v>
      </c>
      <c r="F28" s="35">
        <v>210</v>
      </c>
      <c r="G28" s="34">
        <f t="shared" si="1"/>
        <v>1.2239394994708586</v>
      </c>
      <c r="I28" s="39" t="s">
        <v>24</v>
      </c>
      <c r="J28" s="38">
        <f>J27*B11</f>
        <v>59.656300000000002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234</v>
      </c>
      <c r="C29" s="33">
        <f t="shared" si="3"/>
        <v>74.747612640163098</v>
      </c>
      <c r="D29" s="33">
        <f t="shared" si="0"/>
        <v>2.4182339902996794</v>
      </c>
      <c r="E29" s="29">
        <f t="shared" si="4"/>
        <v>7</v>
      </c>
      <c r="F29" s="35">
        <v>240</v>
      </c>
      <c r="G29" s="34">
        <f t="shared" si="1"/>
        <v>1.2091169951498397</v>
      </c>
      <c r="I29" s="39" t="s">
        <v>21</v>
      </c>
      <c r="J29" s="38">
        <f>J20</f>
        <v>12.97543581616481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230</v>
      </c>
      <c r="C30" s="33">
        <f t="shared" si="3"/>
        <v>73.525843017329251</v>
      </c>
      <c r="D30" s="34">
        <f t="shared" si="0"/>
        <v>2.3787073121102962</v>
      </c>
      <c r="E30" s="29">
        <f t="shared" si="4"/>
        <v>7.5</v>
      </c>
      <c r="F30" s="35">
        <v>270</v>
      </c>
      <c r="G30" s="34">
        <f t="shared" si="1"/>
        <v>1.1893536560551481</v>
      </c>
      <c r="I30" s="39" t="s">
        <v>25</v>
      </c>
      <c r="J30" s="38">
        <f>J26/J28</f>
        <v>2.2089871480463921</v>
      </c>
      <c r="K30" s="5"/>
      <c r="R30" s="1"/>
      <c r="S30" s="1"/>
      <c r="T30" s="1"/>
    </row>
    <row r="31" spans="1:20">
      <c r="A31" s="29">
        <f t="shared" si="2"/>
        <v>8</v>
      </c>
      <c r="B31" s="35">
        <v>229</v>
      </c>
      <c r="C31" s="33">
        <f t="shared" si="3"/>
        <v>73.220400611620789</v>
      </c>
      <c r="D31" s="34">
        <f t="shared" si="0"/>
        <v>2.3688256425629501</v>
      </c>
      <c r="E31" s="29">
        <f t="shared" si="4"/>
        <v>8</v>
      </c>
      <c r="F31" s="35">
        <v>300</v>
      </c>
      <c r="G31" s="34">
        <f t="shared" si="1"/>
        <v>1.1844128212814751</v>
      </c>
      <c r="I31" s="39" t="s">
        <v>26</v>
      </c>
      <c r="J31" s="38">
        <f>J30/(1+J29/100)</f>
        <v>1.9552809264138504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228</v>
      </c>
      <c r="C32" s="33">
        <f t="shared" si="3"/>
        <v>72.914958205912328</v>
      </c>
      <c r="D32" s="34">
        <f t="shared" si="0"/>
        <v>2.3589439730156041</v>
      </c>
      <c r="E32" s="29">
        <f t="shared" si="4"/>
        <v>8.5</v>
      </c>
      <c r="F32" s="35">
        <v>330</v>
      </c>
      <c r="G32" s="34">
        <f t="shared" si="1"/>
        <v>1.1794719865078021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13.043478260869559</v>
      </c>
      <c r="C11" s="32">
        <f>Punto1!B12</f>
        <v>30.91</v>
      </c>
      <c r="D11" s="60">
        <f>Punto1!J31</f>
        <v>2.224655534264075</v>
      </c>
      <c r="E11" s="60">
        <f>Punto1!J32</f>
        <v>1.9679645110797588</v>
      </c>
      <c r="F11" s="60">
        <f>Punto1!F11</f>
        <v>0.5</v>
      </c>
      <c r="G11" s="33">
        <f>Punto1!F12</f>
        <v>1.9340321824797317</v>
      </c>
      <c r="I11" s="4"/>
    </row>
    <row r="12" spans="1:11">
      <c r="A12" s="32">
        <v>2</v>
      </c>
      <c r="B12" s="60">
        <f>Punto2!J29</f>
        <v>13.101551758004327</v>
      </c>
      <c r="C12" s="32">
        <f>Punto2!B12</f>
        <v>30.91</v>
      </c>
      <c r="D12" s="60">
        <f>Punto2!J30</f>
        <v>2.2335813652539631</v>
      </c>
      <c r="E12" s="60">
        <f>Punto2!J31</f>
        <v>1.9748459066529915</v>
      </c>
      <c r="F12" s="29">
        <f>Punto2!F11</f>
        <v>1</v>
      </c>
      <c r="G12" s="33">
        <f>Punto2!F12</f>
        <v>2.0723755561425743</v>
      </c>
      <c r="I12" s="4"/>
    </row>
    <row r="13" spans="1:11">
      <c r="A13" s="32">
        <v>3</v>
      </c>
      <c r="B13" s="60">
        <f>Punto3!J29</f>
        <v>12.97543581616481</v>
      </c>
      <c r="C13" s="32">
        <f>Punto3!B11</f>
        <v>30.91</v>
      </c>
      <c r="D13" s="60">
        <f>Punto3!J30</f>
        <v>2.2089871480463921</v>
      </c>
      <c r="E13" s="60">
        <f>Punto3!J31</f>
        <v>1.9552809264138504</v>
      </c>
      <c r="F13" s="29">
        <f>Punto3!F10</f>
        <v>2</v>
      </c>
      <c r="G13" s="33">
        <f>Punto3!F11</f>
        <v>2.6652757289833255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ATAN(0.5025)*180/PI()</f>
        <v>26.679528106691279</v>
      </c>
      <c r="J16" s="62" t="s">
        <v>2</v>
      </c>
    </row>
    <row r="17" spans="1:12" ht="14.25">
      <c r="H17" s="65" t="s">
        <v>4</v>
      </c>
      <c r="I17" s="67">
        <f>I19</f>
        <v>1.6376999999999999</v>
      </c>
      <c r="J17" s="63" t="s">
        <v>9</v>
      </c>
    </row>
    <row r="19" spans="1:12">
      <c r="H19" s="9">
        <v>0</v>
      </c>
      <c r="I19" s="11">
        <v>1.6376999999999999</v>
      </c>
    </row>
    <row r="20" spans="1:12">
      <c r="H20" s="9">
        <f t="shared" ref="H20:I22" si="0">F11</f>
        <v>0.5</v>
      </c>
      <c r="I20" s="11">
        <f t="shared" si="0"/>
        <v>1.9340321824797317</v>
      </c>
    </row>
    <row r="21" spans="1:12">
      <c r="H21" s="9">
        <f t="shared" si="0"/>
        <v>1</v>
      </c>
      <c r="I21" s="11">
        <f t="shared" si="0"/>
        <v>2.0723755561425743</v>
      </c>
    </row>
    <row r="22" spans="1:12">
      <c r="H22" s="9">
        <f t="shared" si="0"/>
        <v>2</v>
      </c>
      <c r="I22" s="11">
        <f t="shared" si="0"/>
        <v>2.6652757289833255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2010-09-16T20:31:28Z</dcterms:modified>
</cp:coreProperties>
</file>